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kazuyoshi_uesaka_ericsson_com/Documents/3GPP/RAN4_107_Incheon/drafts/"/>
    </mc:Choice>
  </mc:AlternateContent>
  <xr:revisionPtr revIDLastSave="53" documentId="8_{D8505AA2-1B04-44F5-8774-C317E688AE29}" xr6:coauthVersionLast="47" xr6:coauthVersionMax="47" xr10:uidLastSave="{13FF360D-AFDA-4282-BD6B-1CE3C8062C4D}"/>
  <bookViews>
    <workbookView xWindow="0" yWindow="1320" windowWidth="19824" windowHeight="12372" xr2:uid="{F6E29E62-19E5-4855-8950-9ABE4CE3A355}"/>
  </bookViews>
  <sheets>
    <sheet name="Cover sheet" sheetId="8" r:id="rId1"/>
    <sheet name="LTE-MTC PUSCH" sheetId="1" r:id="rId2"/>
    <sheet name="LTE-MTC PUCCH format 1a" sheetId="2" r:id="rId3"/>
    <sheet name="LTE-MTC PRACH" sheetId="3" r:id="rId4"/>
    <sheet name="NB-IoT NPUSCH format 1" sheetId="4" r:id="rId5"/>
    <sheet name="NB-IoT NPUSCH format 2" sheetId="5" r:id="rId6"/>
    <sheet name="NB-IoT NPRACH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1" l="1"/>
  <c r="L16" i="1"/>
  <c r="L17" i="1"/>
  <c r="L18" i="1"/>
  <c r="L19" i="1"/>
  <c r="L20" i="1"/>
  <c r="L21" i="1"/>
  <c r="L14" i="1"/>
  <c r="K9" i="2"/>
  <c r="K8" i="2"/>
  <c r="L15" i="3"/>
  <c r="L16" i="3"/>
  <c r="L17" i="3"/>
  <c r="L18" i="3"/>
  <c r="L19" i="3"/>
  <c r="L20" i="3"/>
  <c r="L21" i="3"/>
  <c r="L14" i="3"/>
  <c r="M15" i="4"/>
  <c r="M16" i="4"/>
  <c r="M17" i="4"/>
  <c r="M18" i="4"/>
  <c r="M19" i="4"/>
  <c r="M20" i="4"/>
  <c r="M21" i="4"/>
  <c r="M14" i="4"/>
  <c r="L11" i="5"/>
  <c r="L12" i="5"/>
  <c r="L13" i="5"/>
  <c r="L10" i="5"/>
  <c r="L15" i="6"/>
  <c r="L16" i="6"/>
  <c r="L17" i="6"/>
  <c r="L18" i="6"/>
  <c r="L19" i="6"/>
  <c r="L20" i="6"/>
  <c r="L21" i="6"/>
  <c r="L14" i="6"/>
  <c r="K17" i="1"/>
  <c r="K18" i="1"/>
  <c r="K13" i="5"/>
  <c r="K12" i="5"/>
  <c r="K11" i="5"/>
  <c r="K21" i="6"/>
  <c r="K20" i="6"/>
  <c r="K19" i="6"/>
  <c r="K18" i="6"/>
  <c r="K17" i="6"/>
  <c r="K16" i="6"/>
  <c r="K15" i="6"/>
  <c r="K14" i="6"/>
  <c r="K10" i="5"/>
  <c r="L21" i="4"/>
  <c r="L20" i="4"/>
  <c r="L19" i="4"/>
  <c r="L18" i="4"/>
  <c r="L17" i="4"/>
  <c r="L16" i="4"/>
  <c r="L15" i="4"/>
  <c r="L14" i="4"/>
  <c r="K21" i="3"/>
  <c r="K20" i="3"/>
  <c r="K19" i="3"/>
  <c r="K18" i="3"/>
  <c r="K17" i="3"/>
  <c r="K16" i="3"/>
  <c r="K15" i="3"/>
  <c r="K14" i="3"/>
  <c r="J9" i="2"/>
  <c r="J8" i="2"/>
  <c r="K21" i="1"/>
  <c r="K20" i="1"/>
  <c r="K19" i="1"/>
  <c r="K16" i="1"/>
  <c r="K15" i="1"/>
  <c r="K14" i="1"/>
  <c r="K4" i="6"/>
  <c r="K5" i="6"/>
  <c r="K6" i="6"/>
  <c r="K7" i="6"/>
  <c r="K8" i="6"/>
  <c r="K9" i="6"/>
  <c r="K10" i="6"/>
  <c r="K3" i="6"/>
  <c r="K4" i="5"/>
  <c r="K5" i="5"/>
  <c r="K6" i="5"/>
  <c r="K3" i="5"/>
  <c r="L4" i="4"/>
  <c r="L5" i="4"/>
  <c r="L6" i="4"/>
  <c r="L7" i="4"/>
  <c r="L8" i="4"/>
  <c r="L9" i="4"/>
  <c r="L10" i="4"/>
  <c r="L3" i="4"/>
  <c r="K4" i="3"/>
  <c r="K5" i="3"/>
  <c r="K6" i="3"/>
  <c r="K7" i="3"/>
  <c r="K8" i="3"/>
  <c r="K9" i="3"/>
  <c r="K10" i="3"/>
  <c r="K3" i="3"/>
  <c r="J4" i="2"/>
  <c r="J3" i="2"/>
  <c r="K3" i="1"/>
  <c r="K4" i="1"/>
  <c r="K5" i="1"/>
  <c r="K6" i="1"/>
  <c r="K7" i="1"/>
  <c r="K8" i="1"/>
  <c r="K9" i="1"/>
  <c r="K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Kazuyoshi Uesaka</author>
  </authors>
  <commentList>
    <comment ref="F2" authorId="0" shapeId="0" xr:uid="{37609EED-38E1-4147-9823-5ABAD800B699}">
      <text>
        <r>
          <rPr>
            <b/>
            <sz val="9"/>
            <color indexed="81"/>
            <rFont val="Tahoma"/>
            <family val="2"/>
          </rPr>
          <t>Kazuyoshi Uesaka:</t>
        </r>
        <r>
          <rPr>
            <sz val="9"/>
            <color indexed="81"/>
            <rFont val="Tahoma"/>
            <family val="2"/>
          </rPr>
          <t xml:space="preserve">
R4-2308425</t>
        </r>
      </text>
    </comment>
    <comment ref="G2" authorId="0" shapeId="0" xr:uid="{49C881DE-CC7D-4272-AD3F-5BD0BD4B6040}">
      <text>
        <r>
          <rPr>
            <b/>
            <sz val="9"/>
            <color indexed="81"/>
            <rFont val="Tahoma"/>
            <family val="2"/>
          </rPr>
          <t>Kazuyoshi Uesaka:</t>
        </r>
        <r>
          <rPr>
            <sz val="9"/>
            <color indexed="81"/>
            <rFont val="Tahoma"/>
            <family val="2"/>
          </rPr>
          <t xml:space="preserve">
R4-2308828</t>
        </r>
      </text>
    </comment>
    <comment ref="H2" authorId="0" shapeId="0" xr:uid="{23225F41-9031-483E-8708-E56FAB0AF1E2}">
      <text>
        <r>
          <rPr>
            <b/>
            <sz val="9"/>
            <color indexed="81"/>
            <rFont val="Tahoma"/>
            <family val="2"/>
          </rPr>
          <t>Kazuyoshi Uesaka:</t>
        </r>
        <r>
          <rPr>
            <sz val="9"/>
            <color indexed="81"/>
            <rFont val="Tahoma"/>
            <family val="2"/>
          </rPr>
          <t xml:space="preserve">
R4-2308898</t>
        </r>
      </text>
    </comment>
    <comment ref="I2" authorId="0" shapeId="0" xr:uid="{0B974653-323B-41E0-9856-DA9EDA7E694B}">
      <text>
        <r>
          <rPr>
            <b/>
            <sz val="9"/>
            <color indexed="81"/>
            <rFont val="Tahoma"/>
            <charset val="1"/>
          </rPr>
          <t>Kazuyoshi Uesaka:</t>
        </r>
        <r>
          <rPr>
            <sz val="9"/>
            <color indexed="81"/>
            <rFont val="Tahoma"/>
            <charset val="1"/>
          </rPr>
          <t xml:space="preserve">
R4-2307055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Kazuyoshi Uesaka</author>
  </authors>
  <commentList>
    <comment ref="H2" authorId="0" shapeId="0" xr:uid="{9A53778E-4089-49CD-AC11-51AA5F39CB84}">
      <text>
        <r>
          <rPr>
            <b/>
            <sz val="9"/>
            <color indexed="81"/>
            <rFont val="Tahoma"/>
            <family val="2"/>
          </rPr>
          <t>Kazuyoshi Uesaka:</t>
        </r>
        <r>
          <rPr>
            <sz val="9"/>
            <color indexed="81"/>
            <rFont val="Tahoma"/>
            <family val="2"/>
          </rPr>
          <t xml:space="preserve">
Copy results with Doppler=128Hz for 3.75kHz</t>
        </r>
      </text>
    </comment>
  </commentList>
</comments>
</file>

<file path=xl/sharedStrings.xml><?xml version="1.0" encoding="utf-8"?>
<sst xmlns="http://schemas.openxmlformats.org/spreadsheetml/2006/main" count="340" uniqueCount="57">
  <si>
    <t>Propagation</t>
  </si>
  <si>
    <t>FRC</t>
  </si>
  <si>
    <t>CE Mode</t>
  </si>
  <si>
    <t>NTN-TDLA100-5</t>
  </si>
  <si>
    <t>NTN-TDLC5-5</t>
  </si>
  <si>
    <t>TS36.104 A3-2</t>
  </si>
  <si>
    <t>A</t>
  </si>
  <si>
    <t>TS36.104 A3-1</t>
  </si>
  <si>
    <t>Reference</t>
  </si>
  <si>
    <t>TS36.104 8.3.9.2</t>
  </si>
  <si>
    <t>Preamble format</t>
  </si>
  <si>
    <t>BF0</t>
  </si>
  <si>
    <t>BF1</t>
  </si>
  <si>
    <t>BF2</t>
  </si>
  <si>
    <t>BF3</t>
  </si>
  <si>
    <t>SCS</t>
  </si>
  <si>
    <t>3.75kHz</t>
  </si>
  <si>
    <t>TS36.104 A16-1</t>
  </si>
  <si>
    <t>Tones</t>
  </si>
  <si>
    <t>TS36.104 A16-5</t>
  </si>
  <si>
    <t>15kHz</t>
  </si>
  <si>
    <t>NTN-TDLA100-1</t>
  </si>
  <si>
    <t>NTN-TDLC5-1</t>
  </si>
  <si>
    <t>TS36.104 8.5.2.2</t>
  </si>
  <si>
    <t>PF0</t>
  </si>
  <si>
    <t>PF1</t>
  </si>
  <si>
    <t>B</t>
  </si>
  <si>
    <t>Tdoc number:</t>
  </si>
  <si>
    <t>Agenda item:</t>
  </si>
  <si>
    <t>Source:</t>
  </si>
  <si>
    <t>Ericsson</t>
  </si>
  <si>
    <t>Title:</t>
  </si>
  <si>
    <t>Document for:</t>
  </si>
  <si>
    <t>Information</t>
  </si>
  <si>
    <t>Abstract:</t>
  </si>
  <si>
    <t>Revision history</t>
  </si>
  <si>
    <t>Summary of SAN simulation results for IoT-NTN</t>
  </si>
  <si>
    <t>Rx antennas</t>
  </si>
  <si>
    <t>Company E</t>
  </si>
  <si>
    <t>Repetitions</t>
  </si>
  <si>
    <t>Repetations</t>
  </si>
  <si>
    <t>TS36.104</t>
  </si>
  <si>
    <t>Table 8.4.2.1-3</t>
  </si>
  <si>
    <t xml:space="preserve">TS36.104 </t>
  </si>
  <si>
    <t>Table 8.5.3.2.1-1</t>
  </si>
  <si>
    <t>Samsung</t>
  </si>
  <si>
    <t>Huawei</t>
  </si>
  <si>
    <t>Span</t>
  </si>
  <si>
    <t>3GPP TSG-RAN WG4 meeting #107
Incheon,  Korea (Repblic of), 22 – 26 May, 2023</t>
  </si>
  <si>
    <t>R4-2305180 (RAN4#106bis-e)</t>
  </si>
  <si>
    <t>R4-2308428</t>
  </si>
  <si>
    <t>9.7.7.2</t>
  </si>
  <si>
    <t>Lockheed Martin</t>
  </si>
  <si>
    <t>Aligmenet results</t>
  </si>
  <si>
    <t>Impairment results</t>
  </si>
  <si>
    <t>Average (TS 36.108)</t>
  </si>
  <si>
    <t>Requirements in TS 36.181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</si>
</sst>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2" xfId="0" applyFill="1" applyBorder="1"/>
    <xf numFmtId="0" fontId="0" fillId="0" borderId="3" xfId="0" applyFill="1" applyBorder="1"/>
    <xf numFmtId="0" fontId="0" fillId="0" borderId="5" xfId="0" applyFill="1" applyBorder="1"/>
    <xf numFmtId="0" fontId="0" fillId="0" borderId="4" xfId="0" applyFill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164" fontId="0" fillId="0" borderId="1" xfId="0" applyNumberFormat="1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0" xfId="0" applyFill="1"/>
    <xf numFmtId="0" fontId="0" fillId="0" borderId="7" xfId="0" applyFill="1" applyBorder="1"/>
    <xf numFmtId="0" fontId="0" fillId="0" borderId="8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1" fillId="0" borderId="0" xfId="0" applyFont="1" applyFill="1" applyAlignment="1">
      <alignment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7"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C87B7-CBF1-4F75-9E02-52B2B513FBB7}">
  <dimension ref="A1:B11"/>
  <sheetViews>
    <sheetView tabSelected="1" zoomScaleNormal="100" workbookViewId="0">
      <selection activeCell="A13" sqref="A13"/>
    </sheetView>
  </sheetViews>
  <sheetFormatPr defaultColWidth="8.6640625" defaultRowHeight="14.4"/>
  <cols>
    <col min="1" max="1" width="42" customWidth="1"/>
    <col min="2" max="2" width="105.6640625" customWidth="1"/>
  </cols>
  <sheetData>
    <row r="1" spans="1:2" ht="31.5" customHeight="1">
      <c r="A1" s="27" t="s">
        <v>48</v>
      </c>
    </row>
    <row r="3" spans="1:2">
      <c r="A3" t="s">
        <v>27</v>
      </c>
      <c r="B3" s="20" t="s">
        <v>50</v>
      </c>
    </row>
    <row r="4" spans="1:2">
      <c r="A4" t="s">
        <v>28</v>
      </c>
      <c r="B4" s="20" t="s">
        <v>51</v>
      </c>
    </row>
    <row r="5" spans="1:2">
      <c r="A5" t="s">
        <v>29</v>
      </c>
      <c r="B5" t="s">
        <v>30</v>
      </c>
    </row>
    <row r="6" spans="1:2">
      <c r="A6" t="s">
        <v>31</v>
      </c>
      <c r="B6" t="s">
        <v>36</v>
      </c>
    </row>
    <row r="7" spans="1:2">
      <c r="A7" t="s">
        <v>32</v>
      </c>
      <c r="B7" t="s">
        <v>33</v>
      </c>
    </row>
    <row r="9" spans="1:2">
      <c r="A9" t="s">
        <v>34</v>
      </c>
    </row>
    <row r="11" spans="1:2">
      <c r="A11" t="s">
        <v>35</v>
      </c>
      <c r="B11" t="s">
        <v>49</v>
      </c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77EC7-CB66-4DEF-995F-95C83EE6B3F1}">
  <dimension ref="A1:L21"/>
  <sheetViews>
    <sheetView workbookViewId="0">
      <selection activeCell="L14" sqref="L14"/>
    </sheetView>
  </sheetViews>
  <sheetFormatPr defaultRowHeight="14.4"/>
  <cols>
    <col min="1" max="5" width="16.21875" customWidth="1"/>
    <col min="6" max="12" width="12.21875" customWidth="1"/>
  </cols>
  <sheetData>
    <row r="1" spans="1:12">
      <c r="A1" t="s">
        <v>53</v>
      </c>
    </row>
    <row r="2" spans="1:12" s="30" customFormat="1" ht="28.8">
      <c r="A2" s="28" t="s">
        <v>37</v>
      </c>
      <c r="B2" s="28" t="s">
        <v>2</v>
      </c>
      <c r="C2" s="28" t="s">
        <v>40</v>
      </c>
      <c r="D2" s="29" t="s">
        <v>1</v>
      </c>
      <c r="E2" s="28" t="s">
        <v>0</v>
      </c>
      <c r="F2" s="28" t="s">
        <v>30</v>
      </c>
      <c r="G2" s="28" t="s">
        <v>45</v>
      </c>
      <c r="H2" s="28" t="s">
        <v>46</v>
      </c>
      <c r="I2" s="28" t="s">
        <v>52</v>
      </c>
      <c r="J2" s="28" t="s">
        <v>38</v>
      </c>
      <c r="K2" s="28" t="s">
        <v>47</v>
      </c>
    </row>
    <row r="3" spans="1:12" s="20" customFormat="1">
      <c r="A3" s="12">
        <v>1</v>
      </c>
      <c r="B3" s="18" t="s">
        <v>6</v>
      </c>
      <c r="C3" s="19">
        <v>8</v>
      </c>
      <c r="D3" s="11" t="s">
        <v>5</v>
      </c>
      <c r="E3" s="10" t="s">
        <v>3</v>
      </c>
      <c r="F3" s="2">
        <v>-6.1</v>
      </c>
      <c r="G3" s="2">
        <v>-4.5</v>
      </c>
      <c r="H3" s="2">
        <v>-3.78</v>
      </c>
      <c r="I3" s="2"/>
      <c r="J3" s="2"/>
      <c r="K3" s="17">
        <f t="shared" ref="K3:K10" si="0">MAX(F3:J3)-(MIN(F3:J3))</f>
        <v>2.3199999999999998</v>
      </c>
    </row>
    <row r="4" spans="1:12" s="20" customFormat="1">
      <c r="A4" s="12"/>
      <c r="B4" s="18"/>
      <c r="C4" s="21"/>
      <c r="D4" s="12"/>
      <c r="E4" s="10" t="s">
        <v>4</v>
      </c>
      <c r="F4" s="2">
        <v>-6.1</v>
      </c>
      <c r="G4" s="2">
        <v>-7.1</v>
      </c>
      <c r="H4" s="2">
        <v>-3.38</v>
      </c>
      <c r="I4" s="2"/>
      <c r="J4" s="2"/>
      <c r="K4" s="17">
        <f t="shared" si="0"/>
        <v>3.7199999999999998</v>
      </c>
    </row>
    <row r="5" spans="1:12" s="20" customFormat="1">
      <c r="A5" s="12"/>
      <c r="B5" s="11" t="s">
        <v>26</v>
      </c>
      <c r="C5" s="19">
        <v>256</v>
      </c>
      <c r="D5" s="11" t="s">
        <v>7</v>
      </c>
      <c r="E5" s="10" t="s">
        <v>3</v>
      </c>
      <c r="F5" s="2">
        <v>-15.1</v>
      </c>
      <c r="G5" s="2">
        <v>-12.1</v>
      </c>
      <c r="H5" s="2">
        <v>-16.55</v>
      </c>
      <c r="I5" s="2"/>
      <c r="J5" s="2"/>
      <c r="K5" s="17">
        <f t="shared" si="0"/>
        <v>4.4500000000000011</v>
      </c>
    </row>
    <row r="6" spans="1:12" s="20" customFormat="1">
      <c r="A6" s="13"/>
      <c r="B6" s="13"/>
      <c r="C6" s="22"/>
      <c r="D6" s="13"/>
      <c r="E6" s="10" t="s">
        <v>4</v>
      </c>
      <c r="F6" s="2">
        <v>-16.3</v>
      </c>
      <c r="G6" s="2">
        <v>-13.9</v>
      </c>
      <c r="H6" s="2">
        <v>-17.32</v>
      </c>
      <c r="I6" s="2"/>
      <c r="J6" s="2"/>
      <c r="K6" s="17">
        <f t="shared" si="0"/>
        <v>3.42</v>
      </c>
    </row>
    <row r="7" spans="1:12">
      <c r="A7" s="6">
        <v>2</v>
      </c>
      <c r="B7" s="6" t="s">
        <v>6</v>
      </c>
      <c r="C7" s="7">
        <v>8</v>
      </c>
      <c r="D7" s="4" t="s">
        <v>5</v>
      </c>
      <c r="E7" s="3" t="s">
        <v>3</v>
      </c>
      <c r="F7" s="2">
        <v>-10.5</v>
      </c>
      <c r="G7" s="2">
        <v>-8.6999999999999993</v>
      </c>
      <c r="H7" s="2">
        <v>-8.5399999999999991</v>
      </c>
      <c r="I7" s="2"/>
      <c r="J7" s="2"/>
      <c r="K7" s="17">
        <f t="shared" si="0"/>
        <v>1.9600000000000009</v>
      </c>
    </row>
    <row r="8" spans="1:12">
      <c r="A8" s="6"/>
      <c r="B8" s="6"/>
      <c r="C8" s="8"/>
      <c r="D8" s="6"/>
      <c r="E8" s="3" t="s">
        <v>4</v>
      </c>
      <c r="F8" s="2">
        <v>-9.1999999999999993</v>
      </c>
      <c r="G8" s="2">
        <v>-10.199999999999999</v>
      </c>
      <c r="H8" s="2">
        <v>-7.28</v>
      </c>
      <c r="I8" s="2"/>
      <c r="J8" s="2"/>
      <c r="K8" s="17">
        <f t="shared" si="0"/>
        <v>2.919999999999999</v>
      </c>
    </row>
    <row r="9" spans="1:12">
      <c r="A9" s="6"/>
      <c r="B9" s="4" t="s">
        <v>26</v>
      </c>
      <c r="C9" s="7">
        <v>256</v>
      </c>
      <c r="D9" s="4" t="s">
        <v>7</v>
      </c>
      <c r="E9" s="3" t="s">
        <v>3</v>
      </c>
      <c r="F9" s="2">
        <v>-17.399999999999999</v>
      </c>
      <c r="G9" s="2">
        <v>-14.9</v>
      </c>
      <c r="H9" s="2">
        <v>-18.78</v>
      </c>
      <c r="I9" s="2"/>
      <c r="J9" s="2"/>
      <c r="K9" s="17">
        <f t="shared" si="0"/>
        <v>3.8800000000000008</v>
      </c>
    </row>
    <row r="10" spans="1:12">
      <c r="A10" s="5"/>
      <c r="B10" s="5"/>
      <c r="C10" s="9"/>
      <c r="D10" s="5"/>
      <c r="E10" s="23" t="s">
        <v>4</v>
      </c>
      <c r="F10" s="2">
        <v>-18.100000000000001</v>
      </c>
      <c r="G10" s="2">
        <v>-15.9</v>
      </c>
      <c r="H10" s="2">
        <v>-19.03</v>
      </c>
      <c r="I10" s="2"/>
      <c r="J10" s="2"/>
      <c r="K10" s="17">
        <f t="shared" si="0"/>
        <v>3.1300000000000008</v>
      </c>
    </row>
    <row r="12" spans="1:12">
      <c r="A12" t="s">
        <v>54</v>
      </c>
    </row>
    <row r="13" spans="1:12" s="30" customFormat="1" ht="28.8">
      <c r="A13" s="28" t="s">
        <v>37</v>
      </c>
      <c r="B13" s="28" t="s">
        <v>2</v>
      </c>
      <c r="C13" s="28" t="s">
        <v>40</v>
      </c>
      <c r="D13" s="29" t="s">
        <v>1</v>
      </c>
      <c r="E13" s="28" t="s">
        <v>0</v>
      </c>
      <c r="F13" s="28" t="s">
        <v>30</v>
      </c>
      <c r="G13" s="28" t="s">
        <v>45</v>
      </c>
      <c r="H13" s="28" t="s">
        <v>46</v>
      </c>
      <c r="I13" s="28" t="s">
        <v>52</v>
      </c>
      <c r="J13" s="28" t="s">
        <v>38</v>
      </c>
      <c r="K13" s="28" t="s">
        <v>55</v>
      </c>
      <c r="L13" s="28" t="s">
        <v>56</v>
      </c>
    </row>
    <row r="14" spans="1:12" s="20" customFormat="1">
      <c r="A14" s="12">
        <v>1</v>
      </c>
      <c r="B14" s="18" t="s">
        <v>6</v>
      </c>
      <c r="C14" s="19">
        <v>8</v>
      </c>
      <c r="D14" s="11" t="s">
        <v>5</v>
      </c>
      <c r="E14" s="10" t="s">
        <v>3</v>
      </c>
      <c r="F14" s="2">
        <v>-4.0999999999999996</v>
      </c>
      <c r="G14" s="2">
        <v>-2.5</v>
      </c>
      <c r="H14" s="2">
        <v>-1.7799999999999998</v>
      </c>
      <c r="I14" s="2"/>
      <c r="J14" s="2"/>
      <c r="K14" s="17">
        <f t="shared" ref="K14:K21" si="1">AVERAGE(F14:J14)</f>
        <v>-2.793333333333333</v>
      </c>
      <c r="L14" s="17">
        <f>K14+0.6</f>
        <v>-2.1933333333333329</v>
      </c>
    </row>
    <row r="15" spans="1:12" s="20" customFormat="1">
      <c r="A15" s="12"/>
      <c r="B15" s="18"/>
      <c r="C15" s="21"/>
      <c r="D15" s="12"/>
      <c r="E15" s="10" t="s">
        <v>4</v>
      </c>
      <c r="F15" s="2">
        <v>-4.0999999999999996</v>
      </c>
      <c r="G15" s="2">
        <v>-5.0999999999999996</v>
      </c>
      <c r="H15" s="2">
        <v>-1.38</v>
      </c>
      <c r="I15" s="2"/>
      <c r="J15" s="2"/>
      <c r="K15" s="17">
        <f t="shared" si="1"/>
        <v>-3.526666666666666</v>
      </c>
      <c r="L15" s="17">
        <f t="shared" ref="L15:L21" si="2">K15+0.6</f>
        <v>-2.9266666666666659</v>
      </c>
    </row>
    <row r="16" spans="1:12" s="20" customFormat="1">
      <c r="A16" s="12"/>
      <c r="B16" s="11" t="s">
        <v>26</v>
      </c>
      <c r="C16" s="19">
        <v>256</v>
      </c>
      <c r="D16" s="11" t="s">
        <v>7</v>
      </c>
      <c r="E16" s="10" t="s">
        <v>3</v>
      </c>
      <c r="F16" s="2">
        <v>-13.1</v>
      </c>
      <c r="G16" s="2">
        <v>-10.1</v>
      </c>
      <c r="H16" s="2">
        <v>-14.55</v>
      </c>
      <c r="I16" s="2"/>
      <c r="J16" s="2"/>
      <c r="K16" s="17">
        <f t="shared" si="1"/>
        <v>-12.583333333333334</v>
      </c>
      <c r="L16" s="17">
        <f t="shared" si="2"/>
        <v>-11.983333333333334</v>
      </c>
    </row>
    <row r="17" spans="1:12" s="20" customFormat="1">
      <c r="A17" s="13"/>
      <c r="B17" s="13"/>
      <c r="C17" s="22"/>
      <c r="D17" s="13"/>
      <c r="E17" s="10" t="s">
        <v>4</v>
      </c>
      <c r="F17" s="2">
        <v>-14.3</v>
      </c>
      <c r="G17" s="2">
        <v>-11.9</v>
      </c>
      <c r="H17" s="2">
        <v>-15.32</v>
      </c>
      <c r="I17" s="2"/>
      <c r="J17" s="2"/>
      <c r="K17" s="17">
        <f t="shared" si="1"/>
        <v>-13.840000000000002</v>
      </c>
      <c r="L17" s="17">
        <f t="shared" si="2"/>
        <v>-13.240000000000002</v>
      </c>
    </row>
    <row r="18" spans="1:12">
      <c r="A18" s="6">
        <v>2</v>
      </c>
      <c r="B18" s="6" t="s">
        <v>6</v>
      </c>
      <c r="C18" s="7">
        <v>8</v>
      </c>
      <c r="D18" s="4" t="s">
        <v>5</v>
      </c>
      <c r="E18" s="3" t="s">
        <v>3</v>
      </c>
      <c r="F18" s="1">
        <v>-8.5</v>
      </c>
      <c r="G18" s="2">
        <v>-6.7</v>
      </c>
      <c r="H18" s="2">
        <v>-6.5399999999999991</v>
      </c>
      <c r="I18" s="2"/>
      <c r="J18" s="2"/>
      <c r="K18" s="17">
        <f t="shared" si="1"/>
        <v>-7.2466666666666661</v>
      </c>
      <c r="L18" s="17">
        <f t="shared" si="2"/>
        <v>-6.6466666666666665</v>
      </c>
    </row>
    <row r="19" spans="1:12">
      <c r="A19" s="6"/>
      <c r="B19" s="6"/>
      <c r="C19" s="8"/>
      <c r="D19" s="6"/>
      <c r="E19" s="3" t="s">
        <v>4</v>
      </c>
      <c r="F19" s="1">
        <v>-7.1999999999999993</v>
      </c>
      <c r="G19" s="2">
        <v>-8.1999999999999993</v>
      </c>
      <c r="H19" s="2">
        <v>-5.28</v>
      </c>
      <c r="I19" s="2"/>
      <c r="J19" s="2"/>
      <c r="K19" s="17">
        <f t="shared" si="1"/>
        <v>-6.8933333333333335</v>
      </c>
      <c r="L19" s="17">
        <f t="shared" si="2"/>
        <v>-6.2933333333333339</v>
      </c>
    </row>
    <row r="20" spans="1:12">
      <c r="A20" s="6"/>
      <c r="B20" s="4" t="s">
        <v>26</v>
      </c>
      <c r="C20" s="7">
        <v>256</v>
      </c>
      <c r="D20" s="4" t="s">
        <v>7</v>
      </c>
      <c r="E20" s="3" t="s">
        <v>3</v>
      </c>
      <c r="F20" s="1">
        <v>-15.399999999999999</v>
      </c>
      <c r="G20" s="2">
        <v>-12.9</v>
      </c>
      <c r="H20" s="2">
        <v>-16.78</v>
      </c>
      <c r="I20" s="2"/>
      <c r="J20" s="2"/>
      <c r="K20" s="17">
        <f t="shared" si="1"/>
        <v>-15.026666666666666</v>
      </c>
      <c r="L20" s="17">
        <f t="shared" si="2"/>
        <v>-14.426666666666666</v>
      </c>
    </row>
    <row r="21" spans="1:12">
      <c r="A21" s="5"/>
      <c r="B21" s="5"/>
      <c r="C21" s="9"/>
      <c r="D21" s="5"/>
      <c r="E21" s="10" t="s">
        <v>4</v>
      </c>
      <c r="F21" s="1">
        <v>-16.100000000000001</v>
      </c>
      <c r="G21" s="2">
        <v>-13.9</v>
      </c>
      <c r="H21" s="2">
        <v>-17.03</v>
      </c>
      <c r="I21" s="2"/>
      <c r="J21" s="2"/>
      <c r="K21" s="17">
        <f t="shared" si="1"/>
        <v>-15.676666666666668</v>
      </c>
      <c r="L21" s="17">
        <f t="shared" si="2"/>
        <v>-15.076666666666668</v>
      </c>
    </row>
  </sheetData>
  <phoneticPr fontId="6" type="noConversion"/>
  <conditionalFormatting sqref="K3:K10">
    <cfRule type="cellIs" dxfId="6" priority="1" operator="greaterThanOrEqual">
      <formula>2.5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EA06D-C3A1-4BCA-892D-A106A17F768C}">
  <dimension ref="A1:K9"/>
  <sheetViews>
    <sheetView workbookViewId="0">
      <selection activeCell="K8" sqref="K8"/>
    </sheetView>
  </sheetViews>
  <sheetFormatPr defaultRowHeight="14.4"/>
  <cols>
    <col min="1" max="4" width="16.21875" customWidth="1"/>
    <col min="5" max="11" width="12.21875" customWidth="1"/>
  </cols>
  <sheetData>
    <row r="1" spans="1:11">
      <c r="A1" t="s">
        <v>53</v>
      </c>
    </row>
    <row r="2" spans="1:11" ht="28.8">
      <c r="A2" s="1" t="s">
        <v>37</v>
      </c>
      <c r="B2" s="1" t="s">
        <v>40</v>
      </c>
      <c r="C2" s="4" t="s">
        <v>8</v>
      </c>
      <c r="D2" s="1" t="s">
        <v>0</v>
      </c>
      <c r="E2" s="1" t="s">
        <v>30</v>
      </c>
      <c r="F2" s="1" t="s">
        <v>45</v>
      </c>
      <c r="G2" s="1" t="s">
        <v>46</v>
      </c>
      <c r="H2" s="28" t="s">
        <v>52</v>
      </c>
      <c r="I2" s="1" t="s">
        <v>38</v>
      </c>
      <c r="J2" s="1" t="s">
        <v>47</v>
      </c>
    </row>
    <row r="3" spans="1:11">
      <c r="A3" s="1">
        <v>1</v>
      </c>
      <c r="B3" s="1">
        <v>8</v>
      </c>
      <c r="C3" s="1" t="s">
        <v>9</v>
      </c>
      <c r="D3" s="3" t="s">
        <v>3</v>
      </c>
      <c r="E3" s="2">
        <v>-5.4</v>
      </c>
      <c r="F3" s="2">
        <v>-3.6</v>
      </c>
      <c r="G3" s="2">
        <v>-7.65</v>
      </c>
      <c r="H3" s="2"/>
      <c r="I3" s="2"/>
      <c r="J3" s="17">
        <f>MAX(E3:I3)-MIN(E3:I3)</f>
        <v>4.0500000000000007</v>
      </c>
    </row>
    <row r="4" spans="1:11">
      <c r="A4" s="1">
        <v>2</v>
      </c>
      <c r="B4" s="1">
        <v>8</v>
      </c>
      <c r="C4" s="1" t="s">
        <v>9</v>
      </c>
      <c r="D4" s="3" t="s">
        <v>3</v>
      </c>
      <c r="E4" s="2">
        <v>-11.1</v>
      </c>
      <c r="F4" s="2">
        <v>-9.8000000000000007</v>
      </c>
      <c r="G4" s="2">
        <v>-9.64</v>
      </c>
      <c r="H4" s="2"/>
      <c r="I4" s="2"/>
      <c r="J4" s="17">
        <f t="shared" ref="J4" si="0">MAX(E4:I4)-MIN(E4:I4)</f>
        <v>1.4599999999999991</v>
      </c>
    </row>
    <row r="6" spans="1:11">
      <c r="A6" t="s">
        <v>54</v>
      </c>
    </row>
    <row r="7" spans="1:11" ht="28.8">
      <c r="A7" s="1" t="s">
        <v>37</v>
      </c>
      <c r="B7" s="1" t="s">
        <v>40</v>
      </c>
      <c r="C7" s="4" t="s">
        <v>8</v>
      </c>
      <c r="D7" s="1" t="s">
        <v>0</v>
      </c>
      <c r="E7" s="1" t="s">
        <v>30</v>
      </c>
      <c r="F7" s="1" t="s">
        <v>45</v>
      </c>
      <c r="G7" s="1" t="s">
        <v>46</v>
      </c>
      <c r="H7" s="28" t="s">
        <v>52</v>
      </c>
      <c r="I7" s="1" t="s">
        <v>38</v>
      </c>
      <c r="J7" s="28" t="s">
        <v>55</v>
      </c>
      <c r="K7" s="28" t="s">
        <v>56</v>
      </c>
    </row>
    <row r="8" spans="1:11">
      <c r="A8" s="1">
        <v>1</v>
      </c>
      <c r="B8" s="1">
        <v>8</v>
      </c>
      <c r="C8" s="1" t="s">
        <v>9</v>
      </c>
      <c r="D8" s="3" t="s">
        <v>3</v>
      </c>
      <c r="E8" s="2">
        <v>-3.4</v>
      </c>
      <c r="F8" s="2">
        <v>-1.6</v>
      </c>
      <c r="G8" s="2">
        <v>-5.65</v>
      </c>
      <c r="H8" s="2"/>
      <c r="I8" s="2"/>
      <c r="J8" s="17">
        <f>AVERAGE(E8:I8)</f>
        <v>-3.5500000000000003</v>
      </c>
      <c r="K8" s="17">
        <f>J8+0.6</f>
        <v>-2.95</v>
      </c>
    </row>
    <row r="9" spans="1:11">
      <c r="A9" s="1">
        <v>2</v>
      </c>
      <c r="B9" s="1">
        <v>8</v>
      </c>
      <c r="C9" s="1" t="s">
        <v>9</v>
      </c>
      <c r="D9" s="3" t="s">
        <v>3</v>
      </c>
      <c r="E9" s="2">
        <v>-9.1</v>
      </c>
      <c r="F9" s="2">
        <v>-7.8</v>
      </c>
      <c r="G9" s="2">
        <v>-7.6400000000000006</v>
      </c>
      <c r="H9" s="2"/>
      <c r="I9" s="2"/>
      <c r="J9" s="17">
        <f>AVERAGE(E9:I9)</f>
        <v>-8.18</v>
      </c>
      <c r="K9" s="17">
        <f>J9+0.6</f>
        <v>-7.58</v>
      </c>
    </row>
  </sheetData>
  <phoneticPr fontId="6" type="noConversion"/>
  <conditionalFormatting sqref="J3:J4">
    <cfRule type="cellIs" dxfId="5" priority="1" operator="greaterThanOrEqual">
      <formula>2.5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EEC12-E00A-4345-BEC6-7F2E084E15E4}">
  <dimension ref="A1:L21"/>
  <sheetViews>
    <sheetView workbookViewId="0">
      <selection activeCell="L21" sqref="L21"/>
    </sheetView>
  </sheetViews>
  <sheetFormatPr defaultRowHeight="14.4"/>
  <cols>
    <col min="1" max="5" width="16.21875" customWidth="1"/>
    <col min="6" max="12" width="12.21875" customWidth="1"/>
  </cols>
  <sheetData>
    <row r="1" spans="1:12">
      <c r="A1" t="s">
        <v>53</v>
      </c>
    </row>
    <row r="2" spans="1:12" ht="28.8">
      <c r="A2" s="4" t="s">
        <v>37</v>
      </c>
      <c r="B2" s="4" t="s">
        <v>39</v>
      </c>
      <c r="C2" s="4" t="s">
        <v>8</v>
      </c>
      <c r="D2" s="4" t="s">
        <v>0</v>
      </c>
      <c r="E2" s="1" t="s">
        <v>10</v>
      </c>
      <c r="F2" s="1" t="s">
        <v>30</v>
      </c>
      <c r="G2" s="1" t="s">
        <v>45</v>
      </c>
      <c r="H2" s="1" t="s">
        <v>46</v>
      </c>
      <c r="I2" s="28" t="s">
        <v>52</v>
      </c>
      <c r="J2" s="1" t="s">
        <v>38</v>
      </c>
      <c r="K2" s="1" t="s">
        <v>47</v>
      </c>
    </row>
    <row r="3" spans="1:12">
      <c r="A3" s="4">
        <v>1</v>
      </c>
      <c r="B3" s="4">
        <v>8</v>
      </c>
      <c r="C3" s="4" t="s">
        <v>41</v>
      </c>
      <c r="D3" s="4" t="s">
        <v>3</v>
      </c>
      <c r="E3" s="3" t="s">
        <v>11</v>
      </c>
      <c r="F3" s="2">
        <v>-13.3</v>
      </c>
      <c r="G3" s="2">
        <v>-12</v>
      </c>
      <c r="H3" s="2">
        <v>-13.75</v>
      </c>
      <c r="I3" s="2"/>
      <c r="J3" s="2"/>
      <c r="K3" s="17">
        <f>MAX(F3:J3)-MIN(F3:J3)</f>
        <v>1.75</v>
      </c>
    </row>
    <row r="4" spans="1:12">
      <c r="A4" s="6"/>
      <c r="B4" s="6"/>
      <c r="C4" s="6" t="s">
        <v>42</v>
      </c>
      <c r="D4" s="5"/>
      <c r="E4" s="3" t="s">
        <v>12</v>
      </c>
      <c r="F4" s="2">
        <v>-13.3</v>
      </c>
      <c r="G4" s="2">
        <v>-11.4</v>
      </c>
      <c r="H4" s="2">
        <v>-13.77</v>
      </c>
      <c r="I4" s="2"/>
      <c r="J4" s="2"/>
      <c r="K4" s="17">
        <f t="shared" ref="K4:K10" si="0">MAX(F4:J4)-MIN(F4:J4)</f>
        <v>2.3699999999999992</v>
      </c>
    </row>
    <row r="5" spans="1:12">
      <c r="A5" s="6"/>
      <c r="B5" s="4">
        <v>16</v>
      </c>
      <c r="C5" s="4" t="s">
        <v>41</v>
      </c>
      <c r="D5" s="4" t="s">
        <v>3</v>
      </c>
      <c r="E5" s="3" t="s">
        <v>13</v>
      </c>
      <c r="F5" s="2">
        <v>-19.600000000000001</v>
      </c>
      <c r="G5" s="2">
        <v>-17.8</v>
      </c>
      <c r="H5" s="2">
        <v>-17.34</v>
      </c>
      <c r="I5" s="2"/>
      <c r="J5" s="2"/>
      <c r="K5" s="17">
        <f t="shared" si="0"/>
        <v>2.2600000000000016</v>
      </c>
    </row>
    <row r="6" spans="1:12">
      <c r="A6" s="6"/>
      <c r="B6" s="6"/>
      <c r="C6" s="6" t="s">
        <v>42</v>
      </c>
      <c r="D6" s="5"/>
      <c r="E6" s="3" t="s">
        <v>14</v>
      </c>
      <c r="F6" s="2">
        <v>-19.600000000000001</v>
      </c>
      <c r="G6" s="2">
        <v>-17.399999999999999</v>
      </c>
      <c r="H6" s="2">
        <v>-17.489999999999998</v>
      </c>
      <c r="I6" s="2"/>
      <c r="J6" s="2"/>
      <c r="K6" s="17">
        <f t="shared" si="0"/>
        <v>2.2000000000000028</v>
      </c>
    </row>
    <row r="7" spans="1:12">
      <c r="A7" s="4">
        <v>2</v>
      </c>
      <c r="B7" s="4">
        <v>8</v>
      </c>
      <c r="C7" s="4" t="s">
        <v>41</v>
      </c>
      <c r="D7" s="4" t="s">
        <v>3</v>
      </c>
      <c r="E7" s="3" t="s">
        <v>11</v>
      </c>
      <c r="F7" s="2">
        <v>-18.8</v>
      </c>
      <c r="G7" s="2">
        <v>-17.8</v>
      </c>
      <c r="H7" s="2">
        <v>-18.43</v>
      </c>
      <c r="I7" s="2"/>
      <c r="J7" s="2"/>
      <c r="K7" s="17">
        <f t="shared" si="0"/>
        <v>1</v>
      </c>
    </row>
    <row r="8" spans="1:12">
      <c r="A8" s="6"/>
      <c r="B8" s="6"/>
      <c r="C8" s="6" t="s">
        <v>42</v>
      </c>
      <c r="D8" s="5"/>
      <c r="E8" s="3" t="s">
        <v>12</v>
      </c>
      <c r="F8" s="2">
        <v>-18.899999999999999</v>
      </c>
      <c r="G8" s="2">
        <v>-17.2</v>
      </c>
      <c r="H8" s="2">
        <v>-18.29</v>
      </c>
      <c r="I8" s="2"/>
      <c r="J8" s="2"/>
      <c r="K8" s="17">
        <f t="shared" si="0"/>
        <v>1.6999999999999993</v>
      </c>
    </row>
    <row r="9" spans="1:12">
      <c r="A9" s="6"/>
      <c r="B9" s="4">
        <v>16</v>
      </c>
      <c r="C9" s="4" t="s">
        <v>41</v>
      </c>
      <c r="D9" s="4" t="s">
        <v>3</v>
      </c>
      <c r="E9" s="3" t="s">
        <v>13</v>
      </c>
      <c r="F9" s="2">
        <v>-24</v>
      </c>
      <c r="G9" s="2">
        <v>-22.7</v>
      </c>
      <c r="H9" s="2">
        <v>-21.12</v>
      </c>
      <c r="I9" s="2"/>
      <c r="J9" s="2"/>
      <c r="K9" s="17">
        <f t="shared" si="0"/>
        <v>2.879999999999999</v>
      </c>
    </row>
    <row r="10" spans="1:12">
      <c r="A10" s="5"/>
      <c r="B10" s="5"/>
      <c r="C10" s="5" t="s">
        <v>42</v>
      </c>
      <c r="D10" s="5"/>
      <c r="E10" s="3" t="s">
        <v>14</v>
      </c>
      <c r="F10" s="2">
        <v>-24</v>
      </c>
      <c r="G10" s="2">
        <v>-22.3</v>
      </c>
      <c r="H10" s="2">
        <v>-21.16</v>
      </c>
      <c r="I10" s="2"/>
      <c r="J10" s="2"/>
      <c r="K10" s="17">
        <f t="shared" si="0"/>
        <v>2.84</v>
      </c>
    </row>
    <row r="12" spans="1:12">
      <c r="A12" t="s">
        <v>54</v>
      </c>
    </row>
    <row r="13" spans="1:12" ht="28.8">
      <c r="A13" s="4" t="s">
        <v>37</v>
      </c>
      <c r="B13" s="4" t="s">
        <v>39</v>
      </c>
      <c r="C13" s="4" t="s">
        <v>8</v>
      </c>
      <c r="D13" s="4" t="s">
        <v>0</v>
      </c>
      <c r="E13" s="1" t="s">
        <v>10</v>
      </c>
      <c r="F13" s="1" t="s">
        <v>30</v>
      </c>
      <c r="G13" s="1" t="s">
        <v>45</v>
      </c>
      <c r="H13" s="1" t="s">
        <v>46</v>
      </c>
      <c r="I13" s="28" t="s">
        <v>52</v>
      </c>
      <c r="J13" s="1" t="s">
        <v>38</v>
      </c>
      <c r="K13" s="28" t="s">
        <v>55</v>
      </c>
      <c r="L13" s="28" t="s">
        <v>56</v>
      </c>
    </row>
    <row r="14" spans="1:12">
      <c r="A14" s="4">
        <v>1</v>
      </c>
      <c r="B14" s="4">
        <v>8</v>
      </c>
      <c r="C14" s="4" t="s">
        <v>41</v>
      </c>
      <c r="D14" s="4" t="s">
        <v>3</v>
      </c>
      <c r="E14" s="3" t="s">
        <v>11</v>
      </c>
      <c r="F14" s="2">
        <v>-11.3</v>
      </c>
      <c r="G14" s="2">
        <v>-10</v>
      </c>
      <c r="H14" s="2">
        <v>-11.75</v>
      </c>
      <c r="I14" s="2"/>
      <c r="J14" s="2"/>
      <c r="K14" s="17">
        <f t="shared" ref="K14:K21" si="1">AVERAGE(F14:J14)</f>
        <v>-11.016666666666666</v>
      </c>
      <c r="L14" s="17">
        <f>K14+0.6</f>
        <v>-10.416666666666666</v>
      </c>
    </row>
    <row r="15" spans="1:12">
      <c r="A15" s="6"/>
      <c r="B15" s="6"/>
      <c r="C15" s="6" t="s">
        <v>42</v>
      </c>
      <c r="D15" s="5"/>
      <c r="E15" s="3" t="s">
        <v>12</v>
      </c>
      <c r="F15" s="2">
        <v>-11.3</v>
      </c>
      <c r="G15" s="2">
        <v>-9.4</v>
      </c>
      <c r="H15" s="2">
        <v>-11.77</v>
      </c>
      <c r="I15" s="2"/>
      <c r="J15" s="2"/>
      <c r="K15" s="17">
        <f t="shared" si="1"/>
        <v>-10.823333333333332</v>
      </c>
      <c r="L15" s="17">
        <f t="shared" ref="L15:L21" si="2">K15+0.6</f>
        <v>-10.223333333333333</v>
      </c>
    </row>
    <row r="16" spans="1:12">
      <c r="A16" s="6"/>
      <c r="B16" s="4">
        <v>16</v>
      </c>
      <c r="C16" s="4" t="s">
        <v>41</v>
      </c>
      <c r="D16" s="4" t="s">
        <v>3</v>
      </c>
      <c r="E16" s="3" t="s">
        <v>13</v>
      </c>
      <c r="F16" s="2">
        <v>-17.600000000000001</v>
      </c>
      <c r="G16" s="2">
        <v>-15.8</v>
      </c>
      <c r="H16" s="2">
        <v>-15.34</v>
      </c>
      <c r="I16" s="2"/>
      <c r="J16" s="2"/>
      <c r="K16" s="17">
        <f t="shared" si="1"/>
        <v>-16.24666666666667</v>
      </c>
      <c r="L16" s="17">
        <f t="shared" si="2"/>
        <v>-15.64666666666667</v>
      </c>
    </row>
    <row r="17" spans="1:12">
      <c r="A17" s="6"/>
      <c r="B17" s="6"/>
      <c r="C17" s="6" t="s">
        <v>42</v>
      </c>
      <c r="D17" s="5"/>
      <c r="E17" s="3" t="s">
        <v>14</v>
      </c>
      <c r="F17" s="2">
        <v>-17.600000000000001</v>
      </c>
      <c r="G17" s="2">
        <v>-15.4</v>
      </c>
      <c r="H17" s="2">
        <v>-15.489999999999998</v>
      </c>
      <c r="I17" s="2"/>
      <c r="J17" s="2"/>
      <c r="K17" s="17">
        <f t="shared" si="1"/>
        <v>-16.16333333333333</v>
      </c>
      <c r="L17" s="17">
        <f t="shared" si="2"/>
        <v>-15.563333333333331</v>
      </c>
    </row>
    <row r="18" spans="1:12">
      <c r="A18" s="4">
        <v>2</v>
      </c>
      <c r="B18" s="4">
        <v>8</v>
      </c>
      <c r="C18" s="4" t="s">
        <v>41</v>
      </c>
      <c r="D18" s="4" t="s">
        <v>3</v>
      </c>
      <c r="E18" s="3" t="s">
        <v>11</v>
      </c>
      <c r="F18" s="2">
        <v>-16.8</v>
      </c>
      <c r="G18" s="2">
        <v>-15.8</v>
      </c>
      <c r="H18" s="2">
        <v>-16.43</v>
      </c>
      <c r="I18" s="2"/>
      <c r="J18" s="2"/>
      <c r="K18" s="17">
        <f t="shared" si="1"/>
        <v>-16.343333333333334</v>
      </c>
      <c r="L18" s="17">
        <f t="shared" si="2"/>
        <v>-15.743333333333334</v>
      </c>
    </row>
    <row r="19" spans="1:12">
      <c r="A19" s="6"/>
      <c r="B19" s="6"/>
      <c r="C19" s="6" t="s">
        <v>42</v>
      </c>
      <c r="D19" s="5"/>
      <c r="E19" s="3" t="s">
        <v>12</v>
      </c>
      <c r="F19" s="2">
        <v>-16.899999999999999</v>
      </c>
      <c r="G19" s="2">
        <v>-15.2</v>
      </c>
      <c r="H19" s="2">
        <v>-16.29</v>
      </c>
      <c r="I19" s="2"/>
      <c r="J19" s="2"/>
      <c r="K19" s="17">
        <f t="shared" si="1"/>
        <v>-16.13</v>
      </c>
      <c r="L19" s="17">
        <f t="shared" si="2"/>
        <v>-15.53</v>
      </c>
    </row>
    <row r="20" spans="1:12">
      <c r="A20" s="6"/>
      <c r="B20" s="4">
        <v>16</v>
      </c>
      <c r="C20" s="4" t="s">
        <v>41</v>
      </c>
      <c r="D20" s="4" t="s">
        <v>3</v>
      </c>
      <c r="E20" s="3" t="s">
        <v>13</v>
      </c>
      <c r="F20" s="2">
        <v>-22</v>
      </c>
      <c r="G20" s="2">
        <v>-20.7</v>
      </c>
      <c r="H20" s="2">
        <v>-19.12</v>
      </c>
      <c r="I20" s="2"/>
      <c r="J20" s="2"/>
      <c r="K20" s="17">
        <f t="shared" si="1"/>
        <v>-20.606666666666669</v>
      </c>
      <c r="L20" s="17">
        <f t="shared" si="2"/>
        <v>-20.006666666666668</v>
      </c>
    </row>
    <row r="21" spans="1:12">
      <c r="A21" s="5"/>
      <c r="B21" s="5"/>
      <c r="C21" s="5" t="s">
        <v>42</v>
      </c>
      <c r="D21" s="5"/>
      <c r="E21" s="3" t="s">
        <v>14</v>
      </c>
      <c r="F21" s="2">
        <v>-22</v>
      </c>
      <c r="G21" s="2">
        <v>-20.3</v>
      </c>
      <c r="H21" s="2">
        <v>-19.16</v>
      </c>
      <c r="I21" s="2"/>
      <c r="J21" s="2"/>
      <c r="K21" s="17">
        <f t="shared" si="1"/>
        <v>-20.486666666666665</v>
      </c>
      <c r="L21" s="17">
        <f t="shared" si="2"/>
        <v>-19.886666666666663</v>
      </c>
    </row>
  </sheetData>
  <phoneticPr fontId="6" type="noConversion"/>
  <conditionalFormatting sqref="K3:K10">
    <cfRule type="cellIs" dxfId="4" priority="1" operator="greaterThanOrEqual">
      <formula>2.5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3D371-ED3C-4A55-98D4-1D04B95AABC9}">
  <dimension ref="A1:M21"/>
  <sheetViews>
    <sheetView topLeftCell="B1" workbookViewId="0">
      <selection activeCell="M21" sqref="M21"/>
    </sheetView>
  </sheetViews>
  <sheetFormatPr defaultRowHeight="14.4"/>
  <cols>
    <col min="1" max="6" width="16.21875" customWidth="1"/>
    <col min="7" max="13" width="12.21875" customWidth="1"/>
  </cols>
  <sheetData>
    <row r="1" spans="1:13">
      <c r="A1" t="s">
        <v>53</v>
      </c>
    </row>
    <row r="2" spans="1:13" ht="28.8">
      <c r="A2" s="4" t="s">
        <v>37</v>
      </c>
      <c r="B2" s="4" t="s">
        <v>15</v>
      </c>
      <c r="C2" s="4" t="s">
        <v>18</v>
      </c>
      <c r="D2" s="4" t="s">
        <v>40</v>
      </c>
      <c r="E2" s="4" t="s">
        <v>1</v>
      </c>
      <c r="F2" s="1" t="s">
        <v>0</v>
      </c>
      <c r="G2" s="1" t="s">
        <v>30</v>
      </c>
      <c r="H2" s="1" t="s">
        <v>45</v>
      </c>
      <c r="I2" s="1" t="s">
        <v>46</v>
      </c>
      <c r="J2" s="28" t="s">
        <v>52</v>
      </c>
      <c r="K2" s="1" t="s">
        <v>38</v>
      </c>
      <c r="L2" s="1" t="s">
        <v>47</v>
      </c>
    </row>
    <row r="3" spans="1:13">
      <c r="A3" s="11">
        <v>1</v>
      </c>
      <c r="B3" s="11" t="s">
        <v>16</v>
      </c>
      <c r="C3" s="11">
        <v>1</v>
      </c>
      <c r="D3" s="24">
        <v>4</v>
      </c>
      <c r="E3" s="11" t="s">
        <v>17</v>
      </c>
      <c r="F3" s="10" t="s">
        <v>21</v>
      </c>
      <c r="G3" s="2">
        <v>-3.5</v>
      </c>
      <c r="H3" s="2">
        <v>-3.3</v>
      </c>
      <c r="I3" s="2">
        <v>-5.33</v>
      </c>
      <c r="J3" s="2">
        <v>1.3</v>
      </c>
      <c r="K3" s="2"/>
      <c r="L3" s="17">
        <f>MAX(G3:K3)-MIN(G3:K3)</f>
        <v>6.63</v>
      </c>
    </row>
    <row r="4" spans="1:13">
      <c r="A4" s="12"/>
      <c r="B4" s="12"/>
      <c r="C4" s="12"/>
      <c r="D4" s="26"/>
      <c r="E4" s="12"/>
      <c r="F4" s="10" t="s">
        <v>22</v>
      </c>
      <c r="G4" s="2">
        <v>-6.1</v>
      </c>
      <c r="H4" s="2">
        <v>-3.3</v>
      </c>
      <c r="I4" s="2">
        <v>-5.3</v>
      </c>
      <c r="J4" s="2">
        <v>-0.6</v>
      </c>
      <c r="K4" s="2"/>
      <c r="L4" s="17">
        <f t="shared" ref="L4:L10" si="0">MAX(G4:K4)-MIN(G4:K4)</f>
        <v>5.5</v>
      </c>
    </row>
    <row r="5" spans="1:13">
      <c r="A5" s="12"/>
      <c r="B5" s="11" t="s">
        <v>20</v>
      </c>
      <c r="C5" s="11">
        <v>12</v>
      </c>
      <c r="D5" s="11">
        <v>16</v>
      </c>
      <c r="E5" s="11" t="s">
        <v>19</v>
      </c>
      <c r="F5" s="10" t="s">
        <v>21</v>
      </c>
      <c r="G5" s="2">
        <v>-7.5</v>
      </c>
      <c r="H5" s="2">
        <v>-6</v>
      </c>
      <c r="I5" s="2">
        <v>-3.92</v>
      </c>
      <c r="J5" s="2">
        <v>-5.6</v>
      </c>
      <c r="K5" s="2"/>
      <c r="L5" s="17">
        <f t="shared" si="0"/>
        <v>3.58</v>
      </c>
    </row>
    <row r="6" spans="1:13">
      <c r="A6" s="12"/>
      <c r="B6" s="12"/>
      <c r="C6" s="12"/>
      <c r="D6" s="12"/>
      <c r="E6" s="12"/>
      <c r="F6" s="10" t="s">
        <v>22</v>
      </c>
      <c r="G6" s="2">
        <v>-10</v>
      </c>
      <c r="H6" s="2">
        <v>-6</v>
      </c>
      <c r="I6" s="2">
        <v>-4.2</v>
      </c>
      <c r="J6" s="2">
        <v>-7.2</v>
      </c>
      <c r="K6" s="2"/>
      <c r="L6" s="17">
        <f t="shared" si="0"/>
        <v>5.8</v>
      </c>
    </row>
    <row r="7" spans="1:13">
      <c r="A7" s="11">
        <v>2</v>
      </c>
      <c r="B7" s="11" t="s">
        <v>16</v>
      </c>
      <c r="C7" s="11">
        <v>1</v>
      </c>
      <c r="D7" s="24">
        <v>4</v>
      </c>
      <c r="E7" s="11" t="s">
        <v>17</v>
      </c>
      <c r="F7" s="10" t="s">
        <v>21</v>
      </c>
      <c r="G7" s="2">
        <v>-7.1</v>
      </c>
      <c r="H7" s="2">
        <v>-6.6</v>
      </c>
      <c r="I7" s="2">
        <v>-8.77</v>
      </c>
      <c r="J7" s="2">
        <v>-2.1</v>
      </c>
      <c r="K7" s="2"/>
      <c r="L7" s="17">
        <f t="shared" si="0"/>
        <v>6.67</v>
      </c>
    </row>
    <row r="8" spans="1:13">
      <c r="A8" s="12"/>
      <c r="B8" s="12"/>
      <c r="C8" s="12"/>
      <c r="D8" s="26"/>
      <c r="E8" s="12"/>
      <c r="F8" s="10" t="s">
        <v>22</v>
      </c>
      <c r="G8" s="2">
        <v>-8.6999999999999993</v>
      </c>
      <c r="H8" s="2">
        <v>-6.6</v>
      </c>
      <c r="I8" s="2">
        <v>-8.75</v>
      </c>
      <c r="J8" s="2">
        <v>-3.2</v>
      </c>
      <c r="K8" s="2"/>
      <c r="L8" s="17">
        <f t="shared" si="0"/>
        <v>5.55</v>
      </c>
    </row>
    <row r="9" spans="1:13">
      <c r="A9" s="12"/>
      <c r="B9" s="11" t="s">
        <v>20</v>
      </c>
      <c r="C9" s="11">
        <v>12</v>
      </c>
      <c r="D9" s="11">
        <v>16</v>
      </c>
      <c r="E9" s="11" t="s">
        <v>19</v>
      </c>
      <c r="F9" s="10" t="s">
        <v>21</v>
      </c>
      <c r="G9" s="2">
        <v>-11.7</v>
      </c>
      <c r="H9" s="2">
        <v>-10.3</v>
      </c>
      <c r="I9" s="2">
        <v>-7.88</v>
      </c>
      <c r="J9" s="2">
        <v>-9.1</v>
      </c>
      <c r="K9" s="2"/>
      <c r="L9" s="17">
        <f t="shared" si="0"/>
        <v>3.8199999999999994</v>
      </c>
    </row>
    <row r="10" spans="1:13">
      <c r="A10" s="5"/>
      <c r="B10" s="5"/>
      <c r="C10" s="5"/>
      <c r="D10" s="5"/>
      <c r="E10" s="5"/>
      <c r="F10" s="3" t="s">
        <v>22</v>
      </c>
      <c r="G10" s="2">
        <v>-13.1</v>
      </c>
      <c r="H10" s="2">
        <v>-10.3</v>
      </c>
      <c r="I10" s="2">
        <v>-8.49</v>
      </c>
      <c r="J10" s="2">
        <v>-10.3</v>
      </c>
      <c r="K10" s="2"/>
      <c r="L10" s="17">
        <f t="shared" si="0"/>
        <v>4.6099999999999994</v>
      </c>
    </row>
    <row r="12" spans="1:13">
      <c r="A12" t="s">
        <v>54</v>
      </c>
    </row>
    <row r="13" spans="1:13" ht="28.8">
      <c r="A13" s="4" t="s">
        <v>37</v>
      </c>
      <c r="B13" s="4" t="s">
        <v>15</v>
      </c>
      <c r="C13" s="4" t="s">
        <v>18</v>
      </c>
      <c r="D13" s="4" t="s">
        <v>40</v>
      </c>
      <c r="E13" s="4" t="s">
        <v>1</v>
      </c>
      <c r="F13" s="1" t="s">
        <v>0</v>
      </c>
      <c r="G13" s="1" t="s">
        <v>30</v>
      </c>
      <c r="H13" s="1" t="s">
        <v>45</v>
      </c>
      <c r="I13" s="1" t="s">
        <v>46</v>
      </c>
      <c r="J13" s="28" t="s">
        <v>52</v>
      </c>
      <c r="K13" s="1" t="s">
        <v>38</v>
      </c>
      <c r="L13" s="28" t="s">
        <v>55</v>
      </c>
      <c r="M13" s="28" t="s">
        <v>56</v>
      </c>
    </row>
    <row r="14" spans="1:13">
      <c r="A14" s="11">
        <v>1</v>
      </c>
      <c r="B14" s="11" t="s">
        <v>16</v>
      </c>
      <c r="C14" s="11">
        <v>1</v>
      </c>
      <c r="D14" s="11">
        <v>4</v>
      </c>
      <c r="E14" s="11" t="s">
        <v>17</v>
      </c>
      <c r="F14" s="10" t="s">
        <v>21</v>
      </c>
      <c r="G14" s="2">
        <v>-1.5</v>
      </c>
      <c r="H14" s="2">
        <v>-1.3</v>
      </c>
      <c r="I14" s="2">
        <v>-3.33</v>
      </c>
      <c r="J14" s="2"/>
      <c r="K14" s="2"/>
      <c r="L14" s="17">
        <f t="shared" ref="L14:L21" si="1">AVERAGE(G14:K14)</f>
        <v>-2.0433333333333334</v>
      </c>
      <c r="M14" s="17">
        <f>L14+0.6</f>
        <v>-1.4433333333333334</v>
      </c>
    </row>
    <row r="15" spans="1:13">
      <c r="A15" s="12"/>
      <c r="B15" s="12"/>
      <c r="C15" s="12"/>
      <c r="D15" s="12"/>
      <c r="E15" s="12"/>
      <c r="F15" s="10" t="s">
        <v>22</v>
      </c>
      <c r="G15" s="2">
        <v>-4.0999999999999996</v>
      </c>
      <c r="H15" s="2">
        <v>-1.3</v>
      </c>
      <c r="I15" s="2">
        <v>-3.3</v>
      </c>
      <c r="J15" s="2"/>
      <c r="K15" s="2"/>
      <c r="L15" s="17">
        <f t="shared" si="1"/>
        <v>-2.9</v>
      </c>
      <c r="M15" s="17">
        <f t="shared" ref="M15:M21" si="2">L15+0.6</f>
        <v>-2.2999999999999998</v>
      </c>
    </row>
    <row r="16" spans="1:13">
      <c r="A16" s="12"/>
      <c r="B16" s="11" t="s">
        <v>20</v>
      </c>
      <c r="C16" s="11">
        <v>12</v>
      </c>
      <c r="D16" s="11">
        <v>16</v>
      </c>
      <c r="E16" s="11" t="s">
        <v>19</v>
      </c>
      <c r="F16" s="10" t="s">
        <v>21</v>
      </c>
      <c r="G16" s="2">
        <v>-5.5</v>
      </c>
      <c r="H16" s="2">
        <v>-4</v>
      </c>
      <c r="I16" s="2">
        <v>-1.92</v>
      </c>
      <c r="J16" s="2"/>
      <c r="K16" s="2"/>
      <c r="L16" s="17">
        <f t="shared" si="1"/>
        <v>-3.8066666666666666</v>
      </c>
      <c r="M16" s="17">
        <f t="shared" si="2"/>
        <v>-3.2066666666666666</v>
      </c>
    </row>
    <row r="17" spans="1:13">
      <c r="A17" s="12"/>
      <c r="B17" s="12"/>
      <c r="C17" s="12"/>
      <c r="D17" s="12"/>
      <c r="E17" s="12"/>
      <c r="F17" s="10" t="s">
        <v>22</v>
      </c>
      <c r="G17" s="2">
        <v>-8</v>
      </c>
      <c r="H17" s="2">
        <v>-4</v>
      </c>
      <c r="I17" s="2">
        <v>-2.2000000000000002</v>
      </c>
      <c r="J17" s="2"/>
      <c r="K17" s="2"/>
      <c r="L17" s="17">
        <f t="shared" si="1"/>
        <v>-4.7333333333333334</v>
      </c>
      <c r="M17" s="17">
        <f t="shared" si="2"/>
        <v>-4.1333333333333337</v>
      </c>
    </row>
    <row r="18" spans="1:13">
      <c r="A18" s="11">
        <v>2</v>
      </c>
      <c r="B18" s="11" t="s">
        <v>16</v>
      </c>
      <c r="C18" s="11">
        <v>1</v>
      </c>
      <c r="D18" s="11">
        <v>4</v>
      </c>
      <c r="E18" s="11" t="s">
        <v>17</v>
      </c>
      <c r="F18" s="10" t="s">
        <v>21</v>
      </c>
      <c r="G18" s="2">
        <v>-5.0999999999999996</v>
      </c>
      <c r="H18" s="2">
        <v>-4.5999999999999996</v>
      </c>
      <c r="I18" s="2">
        <v>-6.77</v>
      </c>
      <c r="J18" s="2"/>
      <c r="K18" s="2"/>
      <c r="L18" s="17">
        <f t="shared" si="1"/>
        <v>-5.4899999999999993</v>
      </c>
      <c r="M18" s="17">
        <f t="shared" si="2"/>
        <v>-4.8899999999999997</v>
      </c>
    </row>
    <row r="19" spans="1:13">
      <c r="A19" s="12"/>
      <c r="B19" s="12"/>
      <c r="C19" s="12"/>
      <c r="D19" s="12"/>
      <c r="E19" s="12"/>
      <c r="F19" s="10" t="s">
        <v>22</v>
      </c>
      <c r="G19" s="2">
        <v>-6.6999999999999993</v>
      </c>
      <c r="H19" s="2">
        <v>-4.5999999999999996</v>
      </c>
      <c r="I19" s="2">
        <v>-6.75</v>
      </c>
      <c r="J19" s="2"/>
      <c r="K19" s="2"/>
      <c r="L19" s="17">
        <f t="shared" si="1"/>
        <v>-6.0166666666666657</v>
      </c>
      <c r="M19" s="17">
        <f t="shared" si="2"/>
        <v>-5.4166666666666661</v>
      </c>
    </row>
    <row r="20" spans="1:13">
      <c r="A20" s="12"/>
      <c r="B20" s="11" t="s">
        <v>20</v>
      </c>
      <c r="C20" s="11">
        <v>12</v>
      </c>
      <c r="D20" s="11">
        <v>16</v>
      </c>
      <c r="E20" s="11" t="s">
        <v>19</v>
      </c>
      <c r="F20" s="10" t="s">
        <v>21</v>
      </c>
      <c r="G20" s="2">
        <v>-9.6999999999999993</v>
      </c>
      <c r="H20" s="2">
        <v>-8.3000000000000007</v>
      </c>
      <c r="I20" s="2">
        <v>-5.88</v>
      </c>
      <c r="J20" s="2"/>
      <c r="K20" s="2"/>
      <c r="L20" s="17">
        <f t="shared" si="1"/>
        <v>-7.96</v>
      </c>
      <c r="M20" s="17">
        <f t="shared" si="2"/>
        <v>-7.36</v>
      </c>
    </row>
    <row r="21" spans="1:13">
      <c r="A21" s="5"/>
      <c r="B21" s="5"/>
      <c r="C21" s="5"/>
      <c r="D21" s="5"/>
      <c r="E21" s="5"/>
      <c r="F21" s="3" t="s">
        <v>22</v>
      </c>
      <c r="G21" s="2">
        <v>-11.1</v>
      </c>
      <c r="H21" s="2">
        <v>-8.3000000000000007</v>
      </c>
      <c r="I21" s="2">
        <v>-6.49</v>
      </c>
      <c r="J21" s="2"/>
      <c r="K21" s="2"/>
      <c r="L21" s="17">
        <f t="shared" si="1"/>
        <v>-8.6300000000000008</v>
      </c>
      <c r="M21" s="17">
        <f t="shared" si="2"/>
        <v>-8.0300000000000011</v>
      </c>
    </row>
  </sheetData>
  <phoneticPr fontId="6" type="noConversion"/>
  <conditionalFormatting sqref="L3:L10">
    <cfRule type="cellIs" dxfId="3" priority="1" operator="greaterThanOrEqual">
      <formula>2.5</formula>
    </cfRule>
  </conditionalFormatting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BFD91-2B01-4B0E-8DB3-508F03DAFC15}">
  <dimension ref="A1:L13"/>
  <sheetViews>
    <sheetView workbookViewId="0">
      <selection activeCell="L14" sqref="L14"/>
    </sheetView>
  </sheetViews>
  <sheetFormatPr defaultRowHeight="14.4"/>
  <cols>
    <col min="1" max="5" width="16.21875" customWidth="1"/>
    <col min="6" max="12" width="12.21875" customWidth="1"/>
  </cols>
  <sheetData>
    <row r="1" spans="1:12">
      <c r="A1" t="s">
        <v>53</v>
      </c>
    </row>
    <row r="2" spans="1:12" ht="28.8">
      <c r="A2" s="11" t="s">
        <v>37</v>
      </c>
      <c r="B2" s="11" t="s">
        <v>15</v>
      </c>
      <c r="C2" s="11" t="s">
        <v>40</v>
      </c>
      <c r="D2" s="11" t="s">
        <v>8</v>
      </c>
      <c r="E2" s="2" t="s">
        <v>0</v>
      </c>
      <c r="F2" s="1" t="s">
        <v>30</v>
      </c>
      <c r="G2" s="1" t="s">
        <v>45</v>
      </c>
      <c r="H2" s="1" t="s">
        <v>46</v>
      </c>
      <c r="I2" s="28" t="s">
        <v>52</v>
      </c>
      <c r="J2" s="1" t="s">
        <v>38</v>
      </c>
      <c r="K2" s="1" t="s">
        <v>47</v>
      </c>
    </row>
    <row r="3" spans="1:12">
      <c r="A3" s="11">
        <v>1</v>
      </c>
      <c r="B3" s="11" t="s">
        <v>16</v>
      </c>
      <c r="C3" s="11">
        <v>16</v>
      </c>
      <c r="D3" s="11" t="s">
        <v>23</v>
      </c>
      <c r="E3" s="10" t="s">
        <v>21</v>
      </c>
      <c r="F3" s="2"/>
      <c r="G3" s="2">
        <v>0.84</v>
      </c>
      <c r="H3" s="2">
        <v>-2.25</v>
      </c>
      <c r="I3" s="2">
        <v>3.8</v>
      </c>
      <c r="J3" s="2"/>
      <c r="K3" s="17">
        <f>MAX(F3:J3)-MIN(F3:J3)</f>
        <v>6.05</v>
      </c>
    </row>
    <row r="4" spans="1:12">
      <c r="A4" s="12"/>
      <c r="B4" s="11" t="s">
        <v>20</v>
      </c>
      <c r="C4" s="11">
        <v>16</v>
      </c>
      <c r="D4" s="11" t="s">
        <v>23</v>
      </c>
      <c r="E4" s="10" t="s">
        <v>21</v>
      </c>
      <c r="F4" s="2">
        <v>3.8</v>
      </c>
      <c r="G4" s="2">
        <v>3.74</v>
      </c>
      <c r="H4" s="2">
        <v>-9.1999999999999993</v>
      </c>
      <c r="I4" s="2">
        <v>0.3</v>
      </c>
      <c r="J4" s="2"/>
      <c r="K4" s="17">
        <f t="shared" ref="K4:K6" si="0">MAX(F4:J4)-MIN(F4:J4)</f>
        <v>13</v>
      </c>
    </row>
    <row r="5" spans="1:12">
      <c r="A5" s="11">
        <v>2</v>
      </c>
      <c r="B5" s="11" t="s">
        <v>16</v>
      </c>
      <c r="C5" s="11">
        <v>16</v>
      </c>
      <c r="D5" s="11" t="s">
        <v>23</v>
      </c>
      <c r="E5" s="10" t="s">
        <v>21</v>
      </c>
      <c r="F5" s="2"/>
      <c r="G5" s="2">
        <v>-4.91</v>
      </c>
      <c r="H5" s="2">
        <v>-9.65</v>
      </c>
      <c r="I5" s="2">
        <v>-2</v>
      </c>
      <c r="J5" s="2"/>
      <c r="K5" s="17">
        <f t="shared" si="0"/>
        <v>7.65</v>
      </c>
    </row>
    <row r="6" spans="1:12">
      <c r="A6" s="5"/>
      <c r="B6" s="1" t="s">
        <v>20</v>
      </c>
      <c r="C6" s="1">
        <v>16</v>
      </c>
      <c r="D6" s="1" t="s">
        <v>23</v>
      </c>
      <c r="E6" s="3" t="s">
        <v>21</v>
      </c>
      <c r="F6" s="2">
        <v>-5.0999999999999996</v>
      </c>
      <c r="G6" s="2">
        <v>-4.8</v>
      </c>
      <c r="H6" s="2">
        <v>-11.12</v>
      </c>
      <c r="I6" s="2">
        <v>-7.5</v>
      </c>
      <c r="J6" s="2"/>
      <c r="K6" s="17">
        <f t="shared" si="0"/>
        <v>6.3199999999999994</v>
      </c>
    </row>
    <row r="8" spans="1:12">
      <c r="A8" t="s">
        <v>54</v>
      </c>
    </row>
    <row r="9" spans="1:12" ht="28.8">
      <c r="A9" s="11" t="s">
        <v>37</v>
      </c>
      <c r="B9" s="11" t="s">
        <v>15</v>
      </c>
      <c r="C9" s="11" t="s">
        <v>40</v>
      </c>
      <c r="D9" s="11" t="s">
        <v>8</v>
      </c>
      <c r="E9" s="2" t="s">
        <v>0</v>
      </c>
      <c r="F9" s="1" t="s">
        <v>30</v>
      </c>
      <c r="G9" s="1" t="s">
        <v>45</v>
      </c>
      <c r="H9" s="1" t="s">
        <v>46</v>
      </c>
      <c r="I9" s="28" t="s">
        <v>52</v>
      </c>
      <c r="J9" s="1" t="s">
        <v>38</v>
      </c>
      <c r="K9" s="28" t="s">
        <v>55</v>
      </c>
      <c r="L9" s="28" t="s">
        <v>56</v>
      </c>
    </row>
    <row r="10" spans="1:12">
      <c r="A10" s="11">
        <v>1</v>
      </c>
      <c r="B10" s="11" t="s">
        <v>16</v>
      </c>
      <c r="C10" s="11">
        <v>16</v>
      </c>
      <c r="D10" s="11" t="s">
        <v>23</v>
      </c>
      <c r="E10" s="10" t="s">
        <v>21</v>
      </c>
      <c r="F10" s="2"/>
      <c r="G10" s="2">
        <v>2.84</v>
      </c>
      <c r="H10" s="2">
        <v>-0.25</v>
      </c>
      <c r="I10" s="2"/>
      <c r="J10" s="2"/>
      <c r="K10" s="17">
        <f>AVERAGE(F10:J10)</f>
        <v>1.2949999999999999</v>
      </c>
      <c r="L10" s="17">
        <f>K10+0.6</f>
        <v>1.895</v>
      </c>
    </row>
    <row r="11" spans="1:12">
      <c r="A11" s="12"/>
      <c r="B11" s="11" t="s">
        <v>20</v>
      </c>
      <c r="C11" s="11">
        <v>16</v>
      </c>
      <c r="D11" s="11" t="s">
        <v>23</v>
      </c>
      <c r="E11" s="10" t="s">
        <v>21</v>
      </c>
      <c r="F11" s="2">
        <v>5.8</v>
      </c>
      <c r="G11" s="2">
        <v>5.74</v>
      </c>
      <c r="H11" s="2">
        <v>-7.1999999999999993</v>
      </c>
      <c r="I11" s="2"/>
      <c r="J11" s="2"/>
      <c r="K11" s="17">
        <f>AVERAGE(F11:J11)</f>
        <v>1.4466666666666665</v>
      </c>
      <c r="L11" s="17">
        <f t="shared" ref="L11:L13" si="1">K11+0.6</f>
        <v>2.0466666666666664</v>
      </c>
    </row>
    <row r="12" spans="1:12">
      <c r="A12" s="11">
        <v>2</v>
      </c>
      <c r="B12" s="11" t="s">
        <v>16</v>
      </c>
      <c r="C12" s="11">
        <v>16</v>
      </c>
      <c r="D12" s="11" t="s">
        <v>23</v>
      </c>
      <c r="E12" s="10" t="s">
        <v>21</v>
      </c>
      <c r="F12" s="2"/>
      <c r="G12" s="2">
        <v>-2.91</v>
      </c>
      <c r="H12" s="2">
        <v>-7.65</v>
      </c>
      <c r="I12" s="2"/>
      <c r="J12" s="2"/>
      <c r="K12" s="17">
        <f>AVERAGE(F12:J12)</f>
        <v>-5.28</v>
      </c>
      <c r="L12" s="17">
        <f t="shared" si="1"/>
        <v>-4.6800000000000006</v>
      </c>
    </row>
    <row r="13" spans="1:12">
      <c r="A13" s="5"/>
      <c r="B13" s="1" t="s">
        <v>20</v>
      </c>
      <c r="C13" s="1">
        <v>16</v>
      </c>
      <c r="D13" s="1" t="s">
        <v>23</v>
      </c>
      <c r="E13" s="3" t="s">
        <v>21</v>
      </c>
      <c r="F13" s="2">
        <v>-3.1</v>
      </c>
      <c r="G13" s="2">
        <v>-2.8</v>
      </c>
      <c r="H13" s="2">
        <v>-9.1199999999999992</v>
      </c>
      <c r="I13" s="2"/>
      <c r="J13" s="2"/>
      <c r="K13" s="17">
        <f>AVERAGE(F13:J13)</f>
        <v>-5.0066666666666668</v>
      </c>
      <c r="L13" s="17">
        <f t="shared" si="1"/>
        <v>-4.4066666666666672</v>
      </c>
    </row>
  </sheetData>
  <phoneticPr fontId="6" type="noConversion"/>
  <conditionalFormatting sqref="K3:K6">
    <cfRule type="cellIs" dxfId="2" priority="1" operator="greaterThanOrEqual">
      <formula>2.5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DCE49-341F-4454-9CAA-095EDA755032}">
  <dimension ref="A1:L22"/>
  <sheetViews>
    <sheetView workbookViewId="0">
      <selection activeCell="L21" sqref="L21"/>
    </sheetView>
  </sheetViews>
  <sheetFormatPr defaultRowHeight="14.4"/>
  <cols>
    <col min="1" max="5" width="16.21875" customWidth="1"/>
    <col min="6" max="12" width="12.21875" customWidth="1"/>
  </cols>
  <sheetData>
    <row r="1" spans="1:12">
      <c r="A1" t="s">
        <v>53</v>
      </c>
    </row>
    <row r="2" spans="1:12" ht="28.8">
      <c r="A2" s="4" t="s">
        <v>37</v>
      </c>
      <c r="B2" s="4" t="s">
        <v>40</v>
      </c>
      <c r="C2" s="4" t="s">
        <v>8</v>
      </c>
      <c r="D2" s="4" t="s">
        <v>0</v>
      </c>
      <c r="E2" s="1" t="s">
        <v>10</v>
      </c>
      <c r="F2" s="1" t="s">
        <v>30</v>
      </c>
      <c r="G2" s="1" t="s">
        <v>45</v>
      </c>
      <c r="H2" s="1" t="s">
        <v>46</v>
      </c>
      <c r="I2" s="28" t="s">
        <v>52</v>
      </c>
      <c r="J2" s="1" t="s">
        <v>38</v>
      </c>
      <c r="K2" s="1" t="s">
        <v>47</v>
      </c>
    </row>
    <row r="3" spans="1:12">
      <c r="A3" s="7">
        <v>1</v>
      </c>
      <c r="B3" s="4">
        <v>8</v>
      </c>
      <c r="C3" s="14" t="s">
        <v>43</v>
      </c>
      <c r="D3" s="14" t="s">
        <v>21</v>
      </c>
      <c r="E3" s="3" t="s">
        <v>24</v>
      </c>
      <c r="F3" s="2">
        <v>10.5</v>
      </c>
      <c r="G3" s="2">
        <v>12.79</v>
      </c>
      <c r="H3" s="2">
        <v>8.25</v>
      </c>
      <c r="I3" s="2"/>
      <c r="J3" s="2"/>
      <c r="K3" s="17">
        <f>MAX(F3:J3)-MIN(F3:J3)</f>
        <v>4.5399999999999991</v>
      </c>
    </row>
    <row r="4" spans="1:12">
      <c r="A4" s="8"/>
      <c r="B4" s="5"/>
      <c r="C4" s="15" t="s">
        <v>44</v>
      </c>
      <c r="D4" s="16"/>
      <c r="E4" s="3" t="s">
        <v>25</v>
      </c>
      <c r="F4" s="2">
        <v>10.5</v>
      </c>
      <c r="G4" s="2">
        <v>12.65</v>
      </c>
      <c r="H4" s="2">
        <v>8.01</v>
      </c>
      <c r="I4" s="2"/>
      <c r="J4" s="2"/>
      <c r="K4" s="17">
        <f t="shared" ref="K4:K10" si="0">MAX(F4:J4)-MIN(F4:J4)</f>
        <v>4.6400000000000006</v>
      </c>
    </row>
    <row r="5" spans="1:12" ht="13.8" customHeight="1">
      <c r="A5" s="8"/>
      <c r="B5" s="24">
        <v>16</v>
      </c>
      <c r="C5" s="14" t="s">
        <v>43</v>
      </c>
      <c r="D5" s="14" t="s">
        <v>21</v>
      </c>
      <c r="E5" s="3" t="s">
        <v>24</v>
      </c>
      <c r="F5" s="2">
        <v>5.9</v>
      </c>
      <c r="G5" s="2">
        <v>8.84</v>
      </c>
      <c r="H5" s="2">
        <v>1.34</v>
      </c>
      <c r="I5" s="2"/>
      <c r="J5" s="2"/>
      <c r="K5" s="17">
        <f t="shared" si="0"/>
        <v>7.5</v>
      </c>
    </row>
    <row r="6" spans="1:12" ht="13.8" customHeight="1">
      <c r="A6" s="8"/>
      <c r="B6" s="25"/>
      <c r="C6" s="15" t="s">
        <v>44</v>
      </c>
      <c r="D6" s="16"/>
      <c r="E6" s="3" t="s">
        <v>25</v>
      </c>
      <c r="F6" s="2">
        <v>5.8</v>
      </c>
      <c r="G6" s="2">
        <v>8.77</v>
      </c>
      <c r="H6" s="2">
        <v>1.49</v>
      </c>
      <c r="I6" s="2"/>
      <c r="J6" s="2"/>
      <c r="K6" s="17">
        <f t="shared" si="0"/>
        <v>7.2799999999999994</v>
      </c>
    </row>
    <row r="7" spans="1:12">
      <c r="A7" s="4">
        <v>2</v>
      </c>
      <c r="B7" s="4">
        <v>8</v>
      </c>
      <c r="C7" s="14" t="s">
        <v>43</v>
      </c>
      <c r="D7" s="14" t="s">
        <v>21</v>
      </c>
      <c r="E7" s="3" t="s">
        <v>24</v>
      </c>
      <c r="F7" s="2">
        <v>0.7</v>
      </c>
      <c r="G7" s="2">
        <v>3.65</v>
      </c>
      <c r="H7" s="2">
        <v>3.66</v>
      </c>
      <c r="I7" s="2"/>
      <c r="J7" s="2"/>
      <c r="K7" s="17">
        <f t="shared" si="0"/>
        <v>2.96</v>
      </c>
    </row>
    <row r="8" spans="1:12">
      <c r="A8" s="6"/>
      <c r="B8" s="5"/>
      <c r="C8" s="15" t="s">
        <v>44</v>
      </c>
      <c r="D8" s="16"/>
      <c r="E8" s="3" t="s">
        <v>25</v>
      </c>
      <c r="F8" s="2">
        <v>1.1000000000000001</v>
      </c>
      <c r="G8" s="2">
        <v>3.56</v>
      </c>
      <c r="H8" s="2">
        <v>3.72</v>
      </c>
      <c r="I8" s="2"/>
      <c r="J8" s="2"/>
      <c r="K8" s="17">
        <f t="shared" si="0"/>
        <v>2.62</v>
      </c>
    </row>
    <row r="9" spans="1:12">
      <c r="A9" s="6"/>
      <c r="B9" s="24">
        <v>16</v>
      </c>
      <c r="C9" s="4" t="s">
        <v>43</v>
      </c>
      <c r="D9" s="14" t="s">
        <v>21</v>
      </c>
      <c r="E9" s="3" t="s">
        <v>24</v>
      </c>
      <c r="F9" s="2">
        <v>-1.9</v>
      </c>
      <c r="G9" s="2">
        <v>1.06</v>
      </c>
      <c r="H9" s="2">
        <v>-2.63</v>
      </c>
      <c r="I9" s="2"/>
      <c r="J9" s="2"/>
      <c r="K9" s="17">
        <f t="shared" si="0"/>
        <v>3.69</v>
      </c>
    </row>
    <row r="10" spans="1:12">
      <c r="A10" s="5"/>
      <c r="B10" s="25"/>
      <c r="C10" s="5" t="s">
        <v>44</v>
      </c>
      <c r="D10" s="16"/>
      <c r="E10" s="3" t="s">
        <v>25</v>
      </c>
      <c r="F10" s="2">
        <v>-1.7</v>
      </c>
      <c r="G10" s="2">
        <v>1.06</v>
      </c>
      <c r="H10" s="2">
        <v>-2.88</v>
      </c>
      <c r="I10" s="2"/>
      <c r="J10" s="2"/>
      <c r="K10" s="17">
        <f t="shared" si="0"/>
        <v>3.94</v>
      </c>
    </row>
    <row r="11" spans="1:12">
      <c r="F11" s="20"/>
    </row>
    <row r="12" spans="1:12">
      <c r="A12" t="s">
        <v>54</v>
      </c>
    </row>
    <row r="13" spans="1:12" ht="28.8">
      <c r="A13" s="4" t="s">
        <v>37</v>
      </c>
      <c r="B13" s="4" t="s">
        <v>40</v>
      </c>
      <c r="C13" s="4" t="s">
        <v>8</v>
      </c>
      <c r="D13" s="4" t="s">
        <v>0</v>
      </c>
      <c r="E13" s="1" t="s">
        <v>10</v>
      </c>
      <c r="F13" s="1" t="s">
        <v>30</v>
      </c>
      <c r="G13" s="1" t="s">
        <v>45</v>
      </c>
      <c r="H13" s="1" t="s">
        <v>46</v>
      </c>
      <c r="I13" s="28" t="s">
        <v>52</v>
      </c>
      <c r="J13" s="1" t="s">
        <v>38</v>
      </c>
      <c r="K13" s="28" t="s">
        <v>55</v>
      </c>
      <c r="L13" s="28" t="s">
        <v>56</v>
      </c>
    </row>
    <row r="14" spans="1:12">
      <c r="A14" s="7">
        <v>1</v>
      </c>
      <c r="B14" s="4">
        <v>8</v>
      </c>
      <c r="C14" s="14" t="s">
        <v>43</v>
      </c>
      <c r="D14" s="14" t="s">
        <v>21</v>
      </c>
      <c r="E14" s="3" t="s">
        <v>24</v>
      </c>
      <c r="F14" s="2">
        <v>12.5</v>
      </c>
      <c r="G14" s="2">
        <v>14.79</v>
      </c>
      <c r="H14" s="2">
        <v>10.25</v>
      </c>
      <c r="I14" s="2"/>
      <c r="J14" s="2"/>
      <c r="K14" s="17">
        <f t="shared" ref="K14:K21" si="1">AVERAGE(F14:J14)</f>
        <v>12.513333333333334</v>
      </c>
      <c r="L14" s="17">
        <f>K14+0.6</f>
        <v>13.113333333333333</v>
      </c>
    </row>
    <row r="15" spans="1:12">
      <c r="A15" s="8"/>
      <c r="B15" s="13"/>
      <c r="C15" s="15" t="s">
        <v>44</v>
      </c>
      <c r="D15" s="16"/>
      <c r="E15" s="3" t="s">
        <v>25</v>
      </c>
      <c r="F15" s="2">
        <v>12.5</v>
      </c>
      <c r="G15" s="2">
        <v>14.65</v>
      </c>
      <c r="H15" s="2">
        <v>10.01</v>
      </c>
      <c r="I15" s="2"/>
      <c r="J15" s="2"/>
      <c r="K15" s="17">
        <f t="shared" si="1"/>
        <v>12.386666666666665</v>
      </c>
      <c r="L15" s="17">
        <f t="shared" ref="L15:L21" si="2">K15+0.6</f>
        <v>12.986666666666665</v>
      </c>
    </row>
    <row r="16" spans="1:12" ht="13.8" customHeight="1">
      <c r="A16" s="8"/>
      <c r="B16" s="11">
        <v>16</v>
      </c>
      <c r="C16" s="14" t="s">
        <v>43</v>
      </c>
      <c r="D16" s="14" t="s">
        <v>21</v>
      </c>
      <c r="E16" s="3" t="s">
        <v>24</v>
      </c>
      <c r="F16" s="2">
        <v>7.9</v>
      </c>
      <c r="G16" s="2">
        <v>10.84</v>
      </c>
      <c r="H16" s="2">
        <v>3.34</v>
      </c>
      <c r="I16" s="2"/>
      <c r="J16" s="2"/>
      <c r="K16" s="17">
        <f t="shared" si="1"/>
        <v>7.36</v>
      </c>
      <c r="L16" s="17">
        <f t="shared" si="2"/>
        <v>7.96</v>
      </c>
    </row>
    <row r="17" spans="1:12" ht="13.8" customHeight="1">
      <c r="A17" s="8"/>
      <c r="B17" s="13"/>
      <c r="C17" s="15" t="s">
        <v>44</v>
      </c>
      <c r="D17" s="16"/>
      <c r="E17" s="3" t="s">
        <v>25</v>
      </c>
      <c r="F17" s="2">
        <v>7.8</v>
      </c>
      <c r="G17" s="2">
        <v>10.77</v>
      </c>
      <c r="H17" s="2">
        <v>3.49</v>
      </c>
      <c r="I17" s="2"/>
      <c r="J17" s="2"/>
      <c r="K17" s="17">
        <f t="shared" si="1"/>
        <v>7.3533333333333344</v>
      </c>
      <c r="L17" s="17">
        <f t="shared" si="2"/>
        <v>7.953333333333334</v>
      </c>
    </row>
    <row r="18" spans="1:12">
      <c r="A18" s="4">
        <v>2</v>
      </c>
      <c r="B18" s="11">
        <v>8</v>
      </c>
      <c r="C18" s="14" t="s">
        <v>43</v>
      </c>
      <c r="D18" s="14" t="s">
        <v>21</v>
      </c>
      <c r="E18" s="3" t="s">
        <v>24</v>
      </c>
      <c r="F18" s="2">
        <v>2.7</v>
      </c>
      <c r="G18" s="2">
        <v>5.65</v>
      </c>
      <c r="H18" s="2">
        <v>5.66</v>
      </c>
      <c r="I18" s="2"/>
      <c r="J18" s="2"/>
      <c r="K18" s="17">
        <f t="shared" si="1"/>
        <v>4.6700000000000008</v>
      </c>
      <c r="L18" s="17">
        <f t="shared" si="2"/>
        <v>5.2700000000000005</v>
      </c>
    </row>
    <row r="19" spans="1:12">
      <c r="A19" s="6"/>
      <c r="B19" s="13"/>
      <c r="C19" s="15" t="s">
        <v>44</v>
      </c>
      <c r="D19" s="16"/>
      <c r="E19" s="3" t="s">
        <v>25</v>
      </c>
      <c r="F19" s="2">
        <v>3.1</v>
      </c>
      <c r="G19" s="2">
        <v>5.56</v>
      </c>
      <c r="H19" s="2">
        <v>5.7200000000000006</v>
      </c>
      <c r="I19" s="2"/>
      <c r="J19" s="2"/>
      <c r="K19" s="17">
        <f t="shared" si="1"/>
        <v>4.7933333333333339</v>
      </c>
      <c r="L19" s="17">
        <f t="shared" si="2"/>
        <v>5.3933333333333335</v>
      </c>
    </row>
    <row r="20" spans="1:12">
      <c r="A20" s="6"/>
      <c r="B20" s="11">
        <v>16</v>
      </c>
      <c r="C20" s="4" t="s">
        <v>43</v>
      </c>
      <c r="D20" s="14" t="s">
        <v>21</v>
      </c>
      <c r="E20" s="3" t="s">
        <v>24</v>
      </c>
      <c r="F20" s="2">
        <v>0.10000000000000009</v>
      </c>
      <c r="G20" s="2">
        <v>3.06</v>
      </c>
      <c r="H20" s="2">
        <v>-0.62999999999999989</v>
      </c>
      <c r="I20" s="2"/>
      <c r="J20" s="2"/>
      <c r="K20" s="17">
        <f t="shared" si="1"/>
        <v>0.84333333333333338</v>
      </c>
      <c r="L20" s="17">
        <f t="shared" si="2"/>
        <v>1.4433333333333334</v>
      </c>
    </row>
    <row r="21" spans="1:12">
      <c r="A21" s="5"/>
      <c r="B21" s="13"/>
      <c r="C21" s="5" t="s">
        <v>44</v>
      </c>
      <c r="D21" s="16"/>
      <c r="E21" s="3" t="s">
        <v>25</v>
      </c>
      <c r="F21" s="2">
        <v>0.30000000000000004</v>
      </c>
      <c r="G21" s="2">
        <v>3.06</v>
      </c>
      <c r="H21" s="2">
        <v>-0.87999999999999989</v>
      </c>
      <c r="I21" s="2"/>
      <c r="J21" s="2"/>
      <c r="K21" s="17">
        <f t="shared" si="1"/>
        <v>0.82666666666666677</v>
      </c>
      <c r="L21" s="17">
        <f t="shared" si="2"/>
        <v>1.4266666666666667</v>
      </c>
    </row>
    <row r="22" spans="1:12">
      <c r="B22" s="20"/>
    </row>
  </sheetData>
  <phoneticPr fontId="6" type="noConversion"/>
  <conditionalFormatting sqref="K3:K10">
    <cfRule type="cellIs" dxfId="1" priority="2" operator="greaterThanOrEqual">
      <formula>2.5</formula>
    </cfRule>
  </conditionalFormatting>
  <conditionalFormatting sqref="L3:L10">
    <cfRule type="cellIs" dxfId="0" priority="1" operator="greaterThanOrEqual">
      <formula>2.5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 sheet</vt:lpstr>
      <vt:lpstr>LTE-MTC PUSCH</vt:lpstr>
      <vt:lpstr>LTE-MTC PUCCH format 1a</vt:lpstr>
      <vt:lpstr>LTE-MTC PRACH</vt:lpstr>
      <vt:lpstr>NB-IoT NPUSCH format 1</vt:lpstr>
      <vt:lpstr>NB-IoT NPUSCH format 2</vt:lpstr>
      <vt:lpstr>NB-IoT NPRACH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Kazuyoshi Uesaka</dc:creator>
  <cp:lastModifiedBy>Kazuyoshi Uesaka</cp:lastModifiedBy>
  <dcterms:created xsi:type="dcterms:W3CDTF">2023-03-14T05:28:23Z</dcterms:created>
  <dcterms:modified xsi:type="dcterms:W3CDTF">2023-05-25T23:38:53Z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1684726904</vt:lpwstr>
  </property>
</Properties>
</file>